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D:\专业技术\相关单位报告模板\民办机构\修订文件-终板\报告参考文本\附件一：审计报告\01审计报告-民办学校适用于民间非营利组织会计制度\"/>
    </mc:Choice>
  </mc:AlternateContent>
  <bookViews>
    <workbookView xWindow="0" yWindow="0" windowWidth="20385" windowHeight="8100"/>
  </bookViews>
  <sheets>
    <sheet name="审计报表附表一-资产负债表" sheetId="1" r:id="rId1"/>
    <sheet name="审计报告附表二-业务活动表" sheetId="3" r:id="rId2"/>
    <sheet name="审计报告附表三-现金流量表" sheetId="5" r:id="rId3"/>
  </sheets>
  <calcPr calcId="152511"/>
</workbook>
</file>

<file path=xl/calcChain.xml><?xml version="1.0" encoding="utf-8"?>
<calcChain xmlns="http://schemas.openxmlformats.org/spreadsheetml/2006/main">
  <c r="C37" i="5" l="1"/>
  <c r="C33" i="5"/>
  <c r="C28" i="5"/>
  <c r="C24" i="5"/>
  <c r="C29" i="5" s="1"/>
  <c r="C17" i="5"/>
  <c r="C12" i="5"/>
  <c r="C18" i="5" s="1"/>
  <c r="H37" i="3"/>
  <c r="E37" i="3"/>
  <c r="H36" i="3"/>
  <c r="E36" i="3"/>
  <c r="H35" i="3"/>
  <c r="E35" i="3"/>
  <c r="H34" i="3"/>
  <c r="E34" i="3"/>
  <c r="H33" i="3"/>
  <c r="E33" i="3"/>
  <c r="H32" i="3"/>
  <c r="E32" i="3"/>
  <c r="H31" i="3"/>
  <c r="E31" i="3"/>
  <c r="H30" i="3"/>
  <c r="E30" i="3"/>
  <c r="H29" i="3"/>
  <c r="E29" i="3"/>
  <c r="H28" i="3"/>
  <c r="E28" i="3"/>
  <c r="H27" i="3"/>
  <c r="E27" i="3"/>
  <c r="H26" i="3"/>
  <c r="E26" i="3"/>
  <c r="H25" i="3"/>
  <c r="E25" i="3"/>
  <c r="H24" i="3"/>
  <c r="E24" i="3"/>
  <c r="H23" i="3"/>
  <c r="E23" i="3"/>
  <c r="H22" i="3"/>
  <c r="E22" i="3"/>
  <c r="H21" i="3"/>
  <c r="E21" i="3"/>
  <c r="H20" i="3"/>
  <c r="E20" i="3"/>
  <c r="G19" i="3"/>
  <c r="G18" i="3" s="1"/>
  <c r="G17" i="3" s="1"/>
  <c r="F19" i="3"/>
  <c r="F18" i="3" s="1"/>
  <c r="D19" i="3"/>
  <c r="D18" i="3" s="1"/>
  <c r="D17" i="3" s="1"/>
  <c r="C19" i="3"/>
  <c r="E19" i="3" s="1"/>
  <c r="C18" i="3"/>
  <c r="H16" i="3"/>
  <c r="E16" i="3"/>
  <c r="H15" i="3"/>
  <c r="E15" i="3"/>
  <c r="H14" i="3"/>
  <c r="E14" i="3"/>
  <c r="H13" i="3"/>
  <c r="E13" i="3"/>
  <c r="H12" i="3"/>
  <c r="E12" i="3"/>
  <c r="H11" i="3"/>
  <c r="E11" i="3"/>
  <c r="H10" i="3"/>
  <c r="E10" i="3"/>
  <c r="G9" i="3"/>
  <c r="H9" i="3" s="1"/>
  <c r="F9" i="3"/>
  <c r="D9" i="3"/>
  <c r="D6" i="3" s="1"/>
  <c r="C9" i="3"/>
  <c r="H8" i="3"/>
  <c r="E8" i="3"/>
  <c r="H7" i="3"/>
  <c r="E7" i="3"/>
  <c r="G6" i="3"/>
  <c r="F6" i="3"/>
  <c r="C6" i="3"/>
  <c r="F32" i="1"/>
  <c r="E32" i="1"/>
  <c r="C24" i="1"/>
  <c r="C28" i="1" s="1"/>
  <c r="B24" i="1"/>
  <c r="B28" i="1" s="1"/>
  <c r="F21" i="1"/>
  <c r="E21" i="1"/>
  <c r="C19" i="1"/>
  <c r="B19" i="1"/>
  <c r="F15" i="1"/>
  <c r="F24" i="1" s="1"/>
  <c r="F34" i="1" s="1"/>
  <c r="E15" i="1"/>
  <c r="E24" i="1" s="1"/>
  <c r="E34" i="1" s="1"/>
  <c r="C14" i="1"/>
  <c r="B14" i="1"/>
  <c r="C38" i="5" l="1"/>
  <c r="E18" i="3"/>
  <c r="H18" i="3"/>
  <c r="D38" i="3"/>
  <c r="E9" i="3"/>
  <c r="H19" i="3"/>
  <c r="B34" i="1"/>
  <c r="C34" i="1"/>
  <c r="G38" i="3"/>
  <c r="E6" i="3"/>
  <c r="C40" i="5"/>
  <c r="C38" i="3"/>
  <c r="H6" i="3"/>
  <c r="F17" i="3"/>
  <c r="H17" i="3" s="1"/>
  <c r="C17" i="3"/>
  <c r="E17" i="3" s="1"/>
  <c r="E38" i="3" l="1"/>
  <c r="F38" i="3"/>
  <c r="H38" i="3" s="1"/>
</calcChain>
</file>

<file path=xl/sharedStrings.xml><?xml version="1.0" encoding="utf-8"?>
<sst xmlns="http://schemas.openxmlformats.org/spreadsheetml/2006/main" count="178" uniqueCount="146">
  <si>
    <t>学校名称：</t>
  </si>
  <si>
    <t>单位：元</t>
  </si>
  <si>
    <t>资产</t>
  </si>
  <si>
    <t>年初数</t>
  </si>
  <si>
    <t>年末数</t>
  </si>
  <si>
    <t>负债和净资产</t>
  </si>
  <si>
    <t>流动资产：</t>
  </si>
  <si>
    <t>---</t>
  </si>
  <si>
    <t>流动负债：</t>
  </si>
  <si>
    <t>货币资金</t>
  </si>
  <si>
    <t>短期借款</t>
  </si>
  <si>
    <t>短期投资</t>
  </si>
  <si>
    <t>应付款项</t>
  </si>
  <si>
    <t>应收款项</t>
  </si>
  <si>
    <t>应付工资</t>
  </si>
  <si>
    <t>预付账款</t>
  </si>
  <si>
    <t>应交税金</t>
  </si>
  <si>
    <t>存货</t>
  </si>
  <si>
    <t>预收账款</t>
  </si>
  <si>
    <t>待摊费用</t>
  </si>
  <si>
    <t>预提费用</t>
  </si>
  <si>
    <t>一年内到期的长期债权投资</t>
  </si>
  <si>
    <t>预计负债</t>
  </si>
  <si>
    <t>其他流动资产</t>
  </si>
  <si>
    <t>一年内到期的长期负债</t>
  </si>
  <si>
    <t>流动资产合计</t>
  </si>
  <si>
    <t>其他流动负债</t>
  </si>
  <si>
    <t>流动负债合计</t>
  </si>
  <si>
    <t>长期投资：</t>
  </si>
  <si>
    <t>长期股权投资</t>
  </si>
  <si>
    <t>长期负债：</t>
  </si>
  <si>
    <t>长期债权投资</t>
  </si>
  <si>
    <t>长期借款</t>
  </si>
  <si>
    <t>长期投资合计</t>
  </si>
  <si>
    <t>长期应付款</t>
  </si>
  <si>
    <t>其他长期负债</t>
  </si>
  <si>
    <t>固定资产：</t>
  </si>
  <si>
    <t>长期负债合计</t>
  </si>
  <si>
    <t>固定资产原价</t>
  </si>
  <si>
    <t>受托代理负债：</t>
  </si>
  <si>
    <t>减：累计折旧</t>
  </si>
  <si>
    <t>受托代理负债</t>
  </si>
  <si>
    <t>固定资产净值</t>
  </si>
  <si>
    <t>负债合计</t>
  </si>
  <si>
    <t>在建工程</t>
  </si>
  <si>
    <t>文物文化资产</t>
  </si>
  <si>
    <t>净资产：</t>
  </si>
  <si>
    <t>固定资产清理</t>
  </si>
  <si>
    <t>非限定性净资产</t>
  </si>
  <si>
    <t>固定资产合计</t>
  </si>
  <si>
    <t>其中：1、开办资金</t>
  </si>
  <si>
    <t>无形资产：</t>
  </si>
  <si>
    <t xml:space="preserve">      2、办学积累</t>
  </si>
  <si>
    <t>无形资产</t>
  </si>
  <si>
    <t>限定性净资产</t>
  </si>
  <si>
    <t>其中：发展基金</t>
  </si>
  <si>
    <t>受托代理资产：</t>
  </si>
  <si>
    <t>净资产合计</t>
  </si>
  <si>
    <t>受托代理资产</t>
  </si>
  <si>
    <t>资产总计</t>
  </si>
  <si>
    <t>负债和净资产总计</t>
  </si>
  <si>
    <t>注1：本表适用于执行《民间非营利组织会计制度》的学校。</t>
  </si>
  <si>
    <t>业务活动表</t>
  </si>
  <si>
    <t>项  目</t>
  </si>
  <si>
    <t>行次</t>
  </si>
  <si>
    <t>上年累计数</t>
  </si>
  <si>
    <t>本年累计数</t>
  </si>
  <si>
    <t>非限定性</t>
  </si>
  <si>
    <t>限定性</t>
  </si>
  <si>
    <t>合计</t>
  </si>
  <si>
    <t>一、收入合计</t>
  </si>
  <si>
    <t xml:space="preserve">  ㈠捐赠收入</t>
  </si>
  <si>
    <t xml:space="preserve">  ㈡会费收入</t>
  </si>
  <si>
    <t xml:space="preserve">  ㈢提供服务收入</t>
  </si>
  <si>
    <t xml:space="preserve">   1.学费</t>
  </si>
  <si>
    <t xml:space="preserve">   2.住宿费</t>
  </si>
  <si>
    <t xml:space="preserve">   3.培训费</t>
  </si>
  <si>
    <t xml:space="preserve">   4.其他</t>
  </si>
  <si>
    <t xml:space="preserve">  ㈣政府补助收入</t>
  </si>
  <si>
    <t xml:space="preserve">  ㈤投资收益</t>
  </si>
  <si>
    <t xml:space="preserve">  ㈥其他收入</t>
  </si>
  <si>
    <t>二、费用合计</t>
  </si>
  <si>
    <t xml:space="preserve">  ㈠业务活动成本</t>
  </si>
  <si>
    <t xml:space="preserve">   1.教学业务活动费(日常费用)</t>
  </si>
  <si>
    <t xml:space="preserve">    ⑴实验、实习费</t>
  </si>
  <si>
    <t xml:space="preserve">    ⑵毕业设计、毕业论文费</t>
  </si>
  <si>
    <t xml:space="preserve">    ⑶讲议资料费</t>
  </si>
  <si>
    <t xml:space="preserve">    ⑷教学差旅费</t>
  </si>
  <si>
    <t xml:space="preserve">    ⑸体育维持费</t>
  </si>
  <si>
    <t xml:space="preserve">    ⑹教学仪器设备维修费</t>
  </si>
  <si>
    <t xml:space="preserve">    ⑺教学研究费</t>
  </si>
  <si>
    <t xml:space="preserve">   (8)教师培训费 </t>
  </si>
  <si>
    <t xml:space="preserve">   2.其他业务活动费</t>
  </si>
  <si>
    <t>其中：教师工资</t>
  </si>
  <si>
    <t xml:space="preserve">      教师酬金</t>
  </si>
  <si>
    <t xml:space="preserve">   3.固定资产折旧</t>
  </si>
  <si>
    <t xml:space="preserve">   4.税费</t>
  </si>
  <si>
    <t xml:space="preserve">  ㈡管理费用</t>
  </si>
  <si>
    <t>其中：管理人员工资</t>
  </si>
  <si>
    <t xml:space="preserve">  ㈢筹资费用</t>
  </si>
  <si>
    <t xml:space="preserve">  ㈣其他费用</t>
  </si>
  <si>
    <t>三、限定性净资产转为非限定性净资产</t>
  </si>
  <si>
    <t>四、净资产变动额</t>
  </si>
  <si>
    <t>注2：教学业务活动费（第14行）不包括教职工工资、课酬、房屋租金、招生费、广告费。</t>
  </si>
  <si>
    <t>项目</t>
  </si>
  <si>
    <t>现 金 流 量 表</t>
  </si>
  <si>
    <t>金额</t>
  </si>
  <si>
    <t>一、业务活动产生的现金流量：</t>
  </si>
  <si>
    <t xml:space="preserve">    接受捐赠收到的现金</t>
  </si>
  <si>
    <t xml:space="preserve">    收取会费收到的现金</t>
  </si>
  <si>
    <t xml:space="preserve">    提供服务收到的现金</t>
  </si>
  <si>
    <t xml:space="preserve">    销售商品收到的现金</t>
  </si>
  <si>
    <t xml:space="preserve">    政府补助收到的现金</t>
  </si>
  <si>
    <t xml:space="preserve">    收到的其他与业务活动有关的现金</t>
  </si>
  <si>
    <t xml:space="preserve">    现金流入小计</t>
  </si>
  <si>
    <t xml:space="preserve">    提供捐赠或者资助支付的现金</t>
  </si>
  <si>
    <t xml:space="preserve">    支付给员工以及为员工支付的现金</t>
  </si>
  <si>
    <t xml:space="preserve">    购买商品、接受服务支付的现金</t>
  </si>
  <si>
    <t xml:space="preserve">    支付其他与业务活动有关的现金</t>
  </si>
  <si>
    <t xml:space="preserve">    现金流出小计</t>
  </si>
  <si>
    <t xml:space="preserve">    业务活动产生的现金流量净量</t>
  </si>
  <si>
    <t>二、投资活动产生的现金流量：</t>
  </si>
  <si>
    <t xml:space="preserve">    收回投资所收到的现金</t>
  </si>
  <si>
    <t xml:space="preserve">    取得投资收益所收到的现金</t>
  </si>
  <si>
    <t xml:space="preserve">    处置固定资产和无形资产所收回的现金</t>
  </si>
  <si>
    <t xml:space="preserve">    收到的其他与投资活动有关的现金</t>
  </si>
  <si>
    <t xml:space="preserve">    购建固定资产和无形资产所支付的现金</t>
  </si>
  <si>
    <t xml:space="preserve">    对外投资所支付的现金</t>
  </si>
  <si>
    <t xml:space="preserve">    支付的其他与投资活动有关的现金</t>
  </si>
  <si>
    <t xml:space="preserve">    投资活动产生的现金流量净额</t>
  </si>
  <si>
    <t>三、筹资活动产生的现金流量：</t>
  </si>
  <si>
    <t xml:space="preserve">    借款所收到的现金</t>
  </si>
  <si>
    <t xml:space="preserve">    收到的其他与筹资活动有关的现金</t>
  </si>
  <si>
    <t xml:space="preserve">    偿还借款所支付的现金</t>
  </si>
  <si>
    <t xml:space="preserve">    偿付利息所支付的现金</t>
  </si>
  <si>
    <t xml:space="preserve">    支付的其他与筹资活动有关的现金</t>
  </si>
  <si>
    <t xml:space="preserve">    筹资活动产生的现金流量净额</t>
  </si>
  <si>
    <t>四、汇率变动对现金的影响额</t>
  </si>
  <si>
    <t>五、现金及现金等价物净增加额</t>
  </si>
  <si>
    <t>注1：此表只适用于执行民间非营利组织会计制度的单位填写</t>
  </si>
  <si>
    <t>注2：“现金及现金等价物净增加额”=资产负债表中“货币资金年末数-货币资金年初数”</t>
  </si>
  <si>
    <t>201x-12-31</t>
    <phoneticPr fontId="18" type="noConversion"/>
  </si>
  <si>
    <t>注2：本表中固定资产原价应与《固定资产增减变动情况表》中相关数据一致。</t>
    <phoneticPr fontId="18" type="noConversion"/>
  </si>
  <si>
    <t>201x年度</t>
    <phoneticPr fontId="18" type="noConversion"/>
  </si>
  <si>
    <t xml:space="preserve"> 201x年度</t>
    <phoneticPr fontId="18" type="noConversion"/>
  </si>
  <si>
    <t>资产负债表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</si>
</sst>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 * #,##0.00_ ;_ * \-#,##0.00_ ;_ * &quot;-&quot;??_ ;_ @_ "/>
  </numFmts>
  <fonts count="19" x14ac:knownFonts="1">
    <font>
      <sz val="11"/>
      <color theme="1"/>
      <name val="等线"/>
      <charset val="134"/>
      <scheme val="minor"/>
    </font>
    <font>
      <sz val="10"/>
      <color theme="1"/>
      <name val="仿宋"/>
      <family val="3"/>
      <charset val="134"/>
    </font>
    <font>
      <sz val="11"/>
      <color theme="1"/>
      <name val="仿宋"/>
      <family val="3"/>
      <charset val="134"/>
    </font>
    <font>
      <sz val="10"/>
      <color indexed="8"/>
      <name val="仿宋"/>
      <family val="3"/>
      <charset val="134"/>
    </font>
    <font>
      <sz val="10"/>
      <name val="仿宋"/>
      <family val="3"/>
      <charset val="134"/>
    </font>
    <font>
      <b/>
      <sz val="10"/>
      <name val="仿宋"/>
      <family val="3"/>
      <charset val="134"/>
    </font>
    <font>
      <sz val="9"/>
      <color theme="1"/>
      <name val="仿宋"/>
      <family val="3"/>
      <charset val="134"/>
    </font>
    <font>
      <b/>
      <sz val="16"/>
      <name val="仿宋"/>
      <family val="3"/>
      <charset val="134"/>
    </font>
    <font>
      <b/>
      <sz val="9"/>
      <name val="仿宋"/>
      <family val="3"/>
      <charset val="134"/>
    </font>
    <font>
      <sz val="9"/>
      <name val="仿宋"/>
      <family val="3"/>
      <charset val="134"/>
    </font>
    <font>
      <sz val="9"/>
      <color indexed="8"/>
      <name val="仿宋"/>
      <family val="3"/>
      <charset val="134"/>
    </font>
    <font>
      <b/>
      <sz val="10"/>
      <color theme="1"/>
      <name val="仿宋"/>
      <family val="3"/>
      <charset val="134"/>
    </font>
    <font>
      <b/>
      <sz val="11"/>
      <color theme="1"/>
      <name val="仿宋"/>
      <family val="3"/>
      <charset val="134"/>
    </font>
    <font>
      <b/>
      <sz val="9"/>
      <color indexed="8"/>
      <name val="仿宋"/>
      <family val="3"/>
      <charset val="134"/>
    </font>
    <font>
      <b/>
      <sz val="10"/>
      <color indexed="8"/>
      <name val="仿宋"/>
      <family val="3"/>
      <charset val="134"/>
    </font>
    <font>
      <sz val="12"/>
      <name val="仿宋"/>
      <family val="3"/>
      <charset val="134"/>
    </font>
    <font>
      <sz val="12"/>
      <name val="宋体"/>
      <family val="3"/>
      <charset val="134"/>
    </font>
    <font>
      <sz val="11"/>
      <color indexed="8"/>
      <name val="宋体"/>
      <family val="3"/>
      <charset val="134"/>
    </font>
    <font>
      <sz val="9"/>
      <name val="等线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5">
    <xf numFmtId="0" fontId="0" fillId="0" borderId="0">
      <alignment vertical="center"/>
    </xf>
    <xf numFmtId="0" fontId="16" fillId="0" borderId="0" applyProtection="0">
      <alignment vertical="center"/>
    </xf>
    <xf numFmtId="0" fontId="17" fillId="0" borderId="0">
      <alignment vertical="center"/>
    </xf>
    <xf numFmtId="0" fontId="16" fillId="0" borderId="0">
      <alignment vertical="center"/>
    </xf>
    <xf numFmtId="43" fontId="16" fillId="0" borderId="0" applyFont="0" applyFill="0" applyBorder="0" applyAlignment="0" applyProtection="0">
      <alignment vertical="center"/>
    </xf>
  </cellStyleXfs>
  <cellXfs count="64">
    <xf numFmtId="0" fontId="0" fillId="0" borderId="0" xfId="0">
      <alignment vertical="center"/>
    </xf>
    <xf numFmtId="0" fontId="9" fillId="0" borderId="1" xfId="0" applyFont="1" applyFill="1" applyBorder="1" applyAlignment="1" applyProtection="1">
      <alignment horizontal="justify" vertical="center" wrapText="1"/>
      <protection locked="0"/>
    </xf>
    <xf numFmtId="43" fontId="4" fillId="0" borderId="1" xfId="0" applyNumberFormat="1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8" fillId="0" borderId="1" xfId="1" applyFont="1" applyFill="1" applyBorder="1" applyAlignment="1" applyProtection="1">
      <alignment horizontal="center" vertical="center" wrapText="1"/>
      <protection locked="0"/>
    </xf>
    <xf numFmtId="0" fontId="10" fillId="0" borderId="1" xfId="1" applyFont="1" applyFill="1" applyBorder="1" applyAlignment="1" applyProtection="1">
      <alignment horizontal="justify" vertical="center" wrapText="1"/>
      <protection locked="0"/>
    </xf>
    <xf numFmtId="43" fontId="10" fillId="0" borderId="1" xfId="1" applyNumberFormat="1" applyFont="1" applyFill="1" applyBorder="1" applyAlignment="1" applyProtection="1">
      <alignment vertical="center" shrinkToFit="1"/>
      <protection locked="0"/>
    </xf>
    <xf numFmtId="43" fontId="13" fillId="0" borderId="1" xfId="1" applyNumberFormat="1" applyFont="1" applyFill="1" applyBorder="1" applyAlignment="1" applyProtection="1">
      <alignment vertical="center" shrinkToFit="1"/>
      <protection locked="0"/>
    </xf>
    <xf numFmtId="0" fontId="9" fillId="0" borderId="1" xfId="1" applyFont="1" applyFill="1" applyBorder="1" applyAlignment="1" applyProtection="1">
      <alignment horizontal="justify" vertical="center" wrapText="1"/>
      <protection locked="0"/>
    </xf>
    <xf numFmtId="0" fontId="9" fillId="0" borderId="1" xfId="1" applyFont="1" applyFill="1" applyBorder="1" applyAlignment="1" applyProtection="1">
      <alignment horizontal="center" vertical="center"/>
      <protection locked="0"/>
    </xf>
    <xf numFmtId="43" fontId="9" fillId="0" borderId="1" xfId="1" applyNumberFormat="1" applyFont="1" applyFill="1" applyBorder="1" applyAlignment="1" applyProtection="1">
      <alignment vertical="center" shrinkToFit="1"/>
      <protection locked="0"/>
    </xf>
    <xf numFmtId="0" fontId="9" fillId="0" borderId="1" xfId="0" applyFont="1" applyFill="1" applyBorder="1" applyAlignment="1" applyProtection="1">
      <alignment horizontal="left" vertical="center" wrapText="1"/>
      <protection locked="0"/>
    </xf>
    <xf numFmtId="0" fontId="4" fillId="0" borderId="0" xfId="0" applyFont="1" applyFill="1" applyBorder="1" applyAlignment="1" applyProtection="1">
      <alignment horizontal="left" vertical="center"/>
      <protection locked="0"/>
    </xf>
    <xf numFmtId="43" fontId="3" fillId="0" borderId="1" xfId="0" applyNumberFormat="1" applyFont="1" applyFill="1" applyBorder="1" applyAlignment="1" applyProtection="1">
      <alignment horizontal="left" vertical="center" shrinkToFit="1"/>
      <protection locked="0"/>
    </xf>
    <xf numFmtId="43" fontId="3" fillId="0" borderId="1" xfId="0" applyNumberFormat="1" applyFont="1" applyFill="1" applyBorder="1" applyAlignment="1" applyProtection="1">
      <alignment vertical="center" shrinkToFit="1"/>
      <protection locked="0"/>
    </xf>
    <xf numFmtId="43" fontId="10" fillId="0" borderId="1" xfId="0" applyNumberFormat="1" applyFont="1" applyFill="1" applyBorder="1" applyAlignment="1" applyProtection="1">
      <alignment horizontal="left" vertical="center" shrinkToFit="1"/>
      <protection locked="0"/>
    </xf>
    <xf numFmtId="43" fontId="15" fillId="0" borderId="1" xfId="0" applyNumberFormat="1" applyFont="1" applyFill="1" applyBorder="1" applyAlignment="1" applyProtection="1">
      <alignment vertical="center" shrinkToFit="1"/>
      <protection locked="0"/>
    </xf>
    <xf numFmtId="43" fontId="14" fillId="0" borderId="1" xfId="0" applyNumberFormat="1" applyFont="1" applyFill="1" applyBorder="1" applyAlignment="1" applyProtection="1">
      <alignment horizontal="left" vertical="center" shrinkToFit="1"/>
      <protection locked="0"/>
    </xf>
    <xf numFmtId="0" fontId="2" fillId="0" borderId="0" xfId="0" applyFont="1" applyFill="1">
      <alignment vertical="center"/>
    </xf>
    <xf numFmtId="0" fontId="15" fillId="0" borderId="0" xfId="0" applyFont="1" applyFill="1" applyProtection="1">
      <alignment vertical="center"/>
      <protection locked="0"/>
    </xf>
    <xf numFmtId="0" fontId="14" fillId="0" borderId="1" xfId="0" applyFont="1" applyFill="1" applyBorder="1" applyAlignment="1" applyProtection="1">
      <alignment horizontal="center" vertical="center" shrinkToFit="1"/>
      <protection locked="0"/>
    </xf>
    <xf numFmtId="0" fontId="3" fillId="0" borderId="1" xfId="0" applyFont="1" applyFill="1" applyBorder="1" applyAlignment="1" applyProtection="1">
      <alignment horizontal="left" vertical="center" shrinkToFit="1"/>
      <protection locked="0"/>
    </xf>
    <xf numFmtId="43" fontId="14" fillId="0" borderId="1" xfId="0" quotePrefix="1" applyNumberFormat="1" applyFont="1" applyFill="1" applyBorder="1" applyAlignment="1" applyProtection="1">
      <alignment horizontal="center" vertical="center" shrinkToFit="1"/>
      <protection locked="0"/>
    </xf>
    <xf numFmtId="43" fontId="14" fillId="0" borderId="1" xfId="0" applyNumberFormat="1" applyFont="1" applyFill="1" applyBorder="1" applyAlignment="1" applyProtection="1">
      <alignment vertical="center" shrinkToFit="1"/>
    </xf>
    <xf numFmtId="0" fontId="15" fillId="0" borderId="1" xfId="0" applyFont="1" applyFill="1" applyBorder="1" applyAlignment="1" applyProtection="1">
      <alignment vertical="center" shrinkToFit="1"/>
      <protection locked="0"/>
    </xf>
    <xf numFmtId="0" fontId="4" fillId="0" borderId="1" xfId="0" applyFont="1" applyFill="1" applyBorder="1" applyAlignment="1" applyProtection="1">
      <alignment horizontal="left" vertical="center" shrinkToFit="1"/>
      <protection locked="0"/>
    </xf>
    <xf numFmtId="0" fontId="14" fillId="0" borderId="1" xfId="0" applyFont="1" applyFill="1" applyBorder="1" applyAlignment="1" applyProtection="1">
      <alignment horizontal="left" vertical="center" shrinkToFit="1"/>
      <protection locked="0"/>
    </xf>
    <xf numFmtId="0" fontId="4" fillId="0" borderId="0" xfId="0" applyFont="1" applyFill="1" applyAlignment="1" applyProtection="1">
      <alignment vertical="center"/>
      <protection locked="0"/>
    </xf>
    <xf numFmtId="0" fontId="15" fillId="0" borderId="0" xfId="0" applyFont="1" applyFill="1" applyAlignment="1" applyProtection="1">
      <alignment vertical="center"/>
      <protection locked="0"/>
    </xf>
    <xf numFmtId="0" fontId="9" fillId="0" borderId="0" xfId="1" applyFont="1" applyFill="1" applyAlignment="1" applyProtection="1">
      <alignment vertical="center"/>
      <protection locked="0"/>
    </xf>
    <xf numFmtId="0" fontId="8" fillId="0" borderId="0" xfId="1" applyFont="1" applyFill="1" applyAlignment="1" applyProtection="1">
      <alignment vertical="center"/>
      <protection locked="0"/>
    </xf>
    <xf numFmtId="31" fontId="8" fillId="0" borderId="1" xfId="1" applyNumberFormat="1" applyFont="1" applyFill="1" applyBorder="1" applyAlignment="1" applyProtection="1">
      <alignment horizontal="center" vertical="center" wrapText="1"/>
      <protection locked="0"/>
    </xf>
    <xf numFmtId="43" fontId="13" fillId="0" borderId="1" xfId="1" applyNumberFormat="1" applyFont="1" applyFill="1" applyBorder="1" applyAlignment="1" applyProtection="1">
      <alignment vertical="center" shrinkToFit="1"/>
    </xf>
    <xf numFmtId="43" fontId="8" fillId="0" borderId="1" xfId="1" applyNumberFormat="1" applyFont="1" applyFill="1" applyBorder="1" applyAlignment="1" applyProtection="1">
      <alignment vertical="center" shrinkToFit="1"/>
    </xf>
    <xf numFmtId="43" fontId="9" fillId="0" borderId="1" xfId="1" applyNumberFormat="1" applyFont="1" applyFill="1" applyBorder="1" applyAlignment="1" applyProtection="1">
      <alignment vertical="center" shrinkToFit="1"/>
    </xf>
    <xf numFmtId="0" fontId="9" fillId="0" borderId="0" xfId="0" applyFont="1" applyFill="1" applyAlignment="1" applyProtection="1">
      <alignment vertical="center"/>
      <protection locked="0"/>
    </xf>
    <xf numFmtId="0" fontId="8" fillId="0" borderId="0" xfId="0" applyFont="1" applyFill="1" applyAlignment="1" applyProtection="1">
      <alignment vertical="center"/>
      <protection locked="0"/>
    </xf>
    <xf numFmtId="0" fontId="12" fillId="0" borderId="0" xfId="0" applyFont="1" applyFill="1">
      <alignment vertical="center"/>
    </xf>
    <xf numFmtId="0" fontId="5" fillId="0" borderId="0" xfId="0" applyFont="1" applyFill="1" applyAlignment="1">
      <alignment horizontal="right" vertical="center"/>
    </xf>
    <xf numFmtId="0" fontId="11" fillId="0" borderId="0" xfId="0" applyFont="1" applyFill="1" applyAlignment="1">
      <alignment vertical="center"/>
    </xf>
    <xf numFmtId="0" fontId="5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/>
    </xf>
    <xf numFmtId="0" fontId="1" fillId="0" borderId="0" xfId="0" applyFont="1" applyFill="1" applyAlignment="1">
      <alignment vertical="center"/>
    </xf>
    <xf numFmtId="0" fontId="4" fillId="0" borderId="1" xfId="0" applyFont="1" applyFill="1" applyBorder="1" applyAlignment="1">
      <alignment horizontal="center" vertical="center"/>
    </xf>
    <xf numFmtId="43" fontId="4" fillId="0" borderId="1" xfId="0" applyNumberFormat="1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/>
    </xf>
    <xf numFmtId="43" fontId="5" fillId="0" borderId="1" xfId="0" applyNumberFormat="1" applyFont="1" applyFill="1" applyBorder="1" applyAlignment="1">
      <alignment vertical="center"/>
    </xf>
    <xf numFmtId="0" fontId="7" fillId="0" borderId="0" xfId="0" applyFont="1" applyFill="1" applyAlignment="1" applyProtection="1">
      <alignment horizontal="center" vertical="center" wrapText="1"/>
      <protection locked="0"/>
    </xf>
    <xf numFmtId="31" fontId="4" fillId="0" borderId="0" xfId="0" applyNumberFormat="1" applyFont="1" applyFill="1" applyAlignment="1" applyProtection="1">
      <alignment horizontal="center" vertical="center" wrapText="1"/>
      <protection locked="0"/>
    </xf>
    <xf numFmtId="0" fontId="4" fillId="0" borderId="0" xfId="0" applyFont="1" applyFill="1" applyAlignment="1" applyProtection="1">
      <alignment horizontal="center" vertical="center" wrapText="1"/>
      <protection locked="0"/>
    </xf>
    <xf numFmtId="0" fontId="5" fillId="0" borderId="2" xfId="0" applyFont="1" applyFill="1" applyBorder="1" applyAlignment="1" applyProtection="1">
      <alignment horizontal="left" vertical="center"/>
      <protection locked="0"/>
    </xf>
    <xf numFmtId="0" fontId="4" fillId="0" borderId="3" xfId="0" applyFont="1" applyFill="1" applyBorder="1" applyAlignment="1" applyProtection="1">
      <alignment horizontal="left" vertical="center" wrapText="1"/>
      <protection locked="0"/>
    </xf>
    <xf numFmtId="0" fontId="4" fillId="0" borderId="3" xfId="0" applyFont="1" applyFill="1" applyBorder="1" applyAlignment="1" applyProtection="1">
      <alignment horizontal="left" vertical="center"/>
      <protection locked="0"/>
    </xf>
    <xf numFmtId="0" fontId="4" fillId="0" borderId="0" xfId="0" applyFont="1" applyFill="1" applyBorder="1" applyAlignment="1" applyProtection="1">
      <alignment horizontal="left" vertical="center" wrapText="1"/>
      <protection locked="0"/>
    </xf>
    <xf numFmtId="0" fontId="4" fillId="0" borderId="0" xfId="0" applyFont="1" applyFill="1" applyBorder="1" applyAlignment="1" applyProtection="1">
      <alignment horizontal="left" vertical="center"/>
      <protection locked="0"/>
    </xf>
    <xf numFmtId="0" fontId="7" fillId="0" borderId="0" xfId="1" applyFont="1" applyFill="1" applyAlignment="1" applyProtection="1">
      <alignment horizontal="center" vertical="center" wrapText="1"/>
      <protection locked="0"/>
    </xf>
    <xf numFmtId="0" fontId="13" fillId="0" borderId="2" xfId="1" applyFont="1" applyFill="1" applyBorder="1" applyAlignment="1" applyProtection="1">
      <alignment horizontal="left" vertical="center"/>
      <protection locked="0"/>
    </xf>
    <xf numFmtId="0" fontId="8" fillId="0" borderId="1" xfId="1" applyFont="1" applyFill="1" applyBorder="1" applyAlignment="1" applyProtection="1">
      <alignment horizontal="center" vertical="center" wrapText="1"/>
      <protection locked="0"/>
    </xf>
    <xf numFmtId="0" fontId="13" fillId="0" borderId="1" xfId="1" applyFont="1" applyFill="1" applyBorder="1" applyAlignment="1" applyProtection="1">
      <alignment horizontal="center" vertical="center" wrapText="1"/>
      <protection locked="0"/>
    </xf>
    <xf numFmtId="0" fontId="7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5" fillId="0" borderId="2" xfId="0" applyFont="1" applyFill="1" applyBorder="1" applyAlignment="1">
      <alignment horizontal="left" vertical="center"/>
    </xf>
    <xf numFmtId="0" fontId="6" fillId="0" borderId="3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left" vertical="center"/>
    </xf>
  </cellXfs>
  <cellStyles count="5">
    <cellStyle name="常规" xfId="0" builtinId="0"/>
    <cellStyle name="常规 2" xfId="3"/>
    <cellStyle name="常规 2 2" xfId="2"/>
    <cellStyle name="常规_附件4：调查表1009" xfId="1"/>
    <cellStyle name="千位分隔 2" xfId="4"/>
  </cellStyles>
  <dxfs count="0"/>
  <tableStyles count="0" defaultTableStyle="TableStyleMedium2"/>
  <colors>
    <mruColors>
      <color rgb="FFCC99FF"/>
      <color rgb="FFFFFF99"/>
      <color rgb="FF99CCFF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7"/>
  <sheetViews>
    <sheetView tabSelected="1" topLeftCell="A18" workbookViewId="0">
      <selection activeCell="A19" sqref="A19"/>
    </sheetView>
  </sheetViews>
  <sheetFormatPr defaultColWidth="8.625" defaultRowHeight="13.5" x14ac:dyDescent="0.2"/>
  <cols>
    <col min="1" max="1" width="18.125" style="18" customWidth="1"/>
    <col min="2" max="3" width="12.25" style="18" customWidth="1"/>
    <col min="4" max="4" width="18" style="18" customWidth="1"/>
    <col min="5" max="6" width="12.25" style="18" customWidth="1"/>
    <col min="7" max="16384" width="8.625" style="18"/>
  </cols>
  <sheetData>
    <row r="1" spans="1:6" ht="31.15" customHeight="1" x14ac:dyDescent="0.2">
      <c r="A1" s="47" t="s">
        <v>145</v>
      </c>
      <c r="B1" s="47"/>
      <c r="C1" s="47"/>
      <c r="D1" s="47"/>
      <c r="E1" s="47"/>
      <c r="F1" s="47"/>
    </row>
    <row r="2" spans="1:6" ht="22.5" customHeight="1" x14ac:dyDescent="0.2">
      <c r="A2" s="48" t="s">
        <v>141</v>
      </c>
      <c r="B2" s="49"/>
      <c r="C2" s="49"/>
      <c r="D2" s="49"/>
      <c r="E2" s="49"/>
      <c r="F2" s="49"/>
    </row>
    <row r="3" spans="1:6" ht="24.4" customHeight="1" x14ac:dyDescent="0.2">
      <c r="A3" s="50" t="s">
        <v>0</v>
      </c>
      <c r="B3" s="50"/>
      <c r="C3" s="50"/>
      <c r="D3" s="50"/>
      <c r="E3" s="12" t="s">
        <v>1</v>
      </c>
      <c r="F3" s="19"/>
    </row>
    <row r="4" spans="1:6" ht="24.4" customHeight="1" x14ac:dyDescent="0.2">
      <c r="A4" s="20" t="s">
        <v>2</v>
      </c>
      <c r="B4" s="20" t="s">
        <v>3</v>
      </c>
      <c r="C4" s="20" t="s">
        <v>4</v>
      </c>
      <c r="D4" s="20" t="s">
        <v>5</v>
      </c>
      <c r="E4" s="20" t="s">
        <v>3</v>
      </c>
      <c r="F4" s="20" t="s">
        <v>4</v>
      </c>
    </row>
    <row r="5" spans="1:6" ht="19.5" customHeight="1" x14ac:dyDescent="0.2">
      <c r="A5" s="21" t="s">
        <v>6</v>
      </c>
      <c r="B5" s="22" t="s">
        <v>7</v>
      </c>
      <c r="C5" s="22" t="s">
        <v>7</v>
      </c>
      <c r="D5" s="13" t="s">
        <v>8</v>
      </c>
      <c r="E5" s="22" t="s">
        <v>7</v>
      </c>
      <c r="F5" s="22" t="s">
        <v>7</v>
      </c>
    </row>
    <row r="6" spans="1:6" ht="19.5" customHeight="1" x14ac:dyDescent="0.2">
      <c r="A6" s="21" t="s">
        <v>9</v>
      </c>
      <c r="B6" s="14"/>
      <c r="C6" s="14"/>
      <c r="D6" s="13" t="s">
        <v>10</v>
      </c>
      <c r="E6" s="14"/>
      <c r="F6" s="14"/>
    </row>
    <row r="7" spans="1:6" ht="19.5" customHeight="1" x14ac:dyDescent="0.2">
      <c r="A7" s="21" t="s">
        <v>11</v>
      </c>
      <c r="B7" s="14"/>
      <c r="C7" s="14"/>
      <c r="D7" s="13" t="s">
        <v>12</v>
      </c>
      <c r="E7" s="14"/>
      <c r="F7" s="14"/>
    </row>
    <row r="8" spans="1:6" ht="19.5" customHeight="1" x14ac:dyDescent="0.2">
      <c r="A8" s="21" t="s">
        <v>13</v>
      </c>
      <c r="B8" s="14"/>
      <c r="C8" s="14"/>
      <c r="D8" s="13" t="s">
        <v>14</v>
      </c>
      <c r="E8" s="14"/>
      <c r="F8" s="14"/>
    </row>
    <row r="9" spans="1:6" ht="19.5" customHeight="1" x14ac:dyDescent="0.2">
      <c r="A9" s="21" t="s">
        <v>15</v>
      </c>
      <c r="B9" s="14"/>
      <c r="C9" s="14"/>
      <c r="D9" s="13" t="s">
        <v>16</v>
      </c>
      <c r="E9" s="14"/>
      <c r="F9" s="14"/>
    </row>
    <row r="10" spans="1:6" ht="19.5" customHeight="1" x14ac:dyDescent="0.2">
      <c r="A10" s="21" t="s">
        <v>17</v>
      </c>
      <c r="B10" s="14"/>
      <c r="C10" s="14"/>
      <c r="D10" s="13" t="s">
        <v>18</v>
      </c>
      <c r="E10" s="14"/>
      <c r="F10" s="14"/>
    </row>
    <row r="11" spans="1:6" ht="19.5" customHeight="1" x14ac:dyDescent="0.2">
      <c r="A11" s="21" t="s">
        <v>19</v>
      </c>
      <c r="B11" s="14"/>
      <c r="C11" s="14"/>
      <c r="D11" s="13" t="s">
        <v>20</v>
      </c>
      <c r="E11" s="14"/>
      <c r="F11" s="14"/>
    </row>
    <row r="12" spans="1:6" ht="19.5" customHeight="1" x14ac:dyDescent="0.2">
      <c r="A12" s="21" t="s">
        <v>21</v>
      </c>
      <c r="B12" s="14"/>
      <c r="C12" s="14"/>
      <c r="D12" s="13" t="s">
        <v>22</v>
      </c>
      <c r="E12" s="14"/>
      <c r="F12" s="14"/>
    </row>
    <row r="13" spans="1:6" ht="19.5" customHeight="1" x14ac:dyDescent="0.2">
      <c r="A13" s="21" t="s">
        <v>23</v>
      </c>
      <c r="B13" s="14"/>
      <c r="C13" s="14"/>
      <c r="D13" s="13" t="s">
        <v>24</v>
      </c>
      <c r="E13" s="14"/>
      <c r="F13" s="14"/>
    </row>
    <row r="14" spans="1:6" ht="19.5" customHeight="1" x14ac:dyDescent="0.2">
      <c r="A14" s="21" t="s">
        <v>25</v>
      </c>
      <c r="B14" s="23">
        <f>SUM(B6:B13)</f>
        <v>0</v>
      </c>
      <c r="C14" s="23">
        <f>SUM(C6:C13)</f>
        <v>0</v>
      </c>
      <c r="D14" s="13" t="s">
        <v>26</v>
      </c>
      <c r="E14" s="14"/>
      <c r="F14" s="14"/>
    </row>
    <row r="15" spans="1:6" ht="19.5" customHeight="1" x14ac:dyDescent="0.2">
      <c r="A15" s="21"/>
      <c r="B15" s="14"/>
      <c r="C15" s="14"/>
      <c r="D15" s="13" t="s">
        <v>27</v>
      </c>
      <c r="E15" s="23">
        <f>SUM(E6:E14)</f>
        <v>0</v>
      </c>
      <c r="F15" s="23">
        <f>SUM(F6:F14)</f>
        <v>0</v>
      </c>
    </row>
    <row r="16" spans="1:6" ht="19.5" customHeight="1" x14ac:dyDescent="0.2">
      <c r="A16" s="21" t="s">
        <v>28</v>
      </c>
      <c r="B16" s="22" t="s">
        <v>7</v>
      </c>
      <c r="C16" s="22" t="s">
        <v>7</v>
      </c>
      <c r="D16" s="13"/>
      <c r="E16" s="14"/>
      <c r="F16" s="14"/>
    </row>
    <row r="17" spans="1:6" ht="19.5" customHeight="1" x14ac:dyDescent="0.2">
      <c r="A17" s="21" t="s">
        <v>29</v>
      </c>
      <c r="B17" s="14"/>
      <c r="C17" s="14"/>
      <c r="D17" s="13" t="s">
        <v>30</v>
      </c>
      <c r="E17" s="22" t="s">
        <v>7</v>
      </c>
      <c r="F17" s="22" t="s">
        <v>7</v>
      </c>
    </row>
    <row r="18" spans="1:6" ht="19.5" customHeight="1" x14ac:dyDescent="0.2">
      <c r="A18" s="21" t="s">
        <v>31</v>
      </c>
      <c r="B18" s="14"/>
      <c r="C18" s="14"/>
      <c r="D18" s="13" t="s">
        <v>32</v>
      </c>
      <c r="E18" s="14"/>
      <c r="F18" s="14"/>
    </row>
    <row r="19" spans="1:6" ht="19.5" customHeight="1" x14ac:dyDescent="0.2">
      <c r="A19" s="21" t="s">
        <v>33</v>
      </c>
      <c r="B19" s="23">
        <f>SUM(B17:B18)</f>
        <v>0</v>
      </c>
      <c r="C19" s="23">
        <f>SUM(C17:C18)</f>
        <v>0</v>
      </c>
      <c r="D19" s="13" t="s">
        <v>34</v>
      </c>
      <c r="E19" s="14"/>
      <c r="F19" s="14"/>
    </row>
    <row r="20" spans="1:6" ht="19.5" customHeight="1" x14ac:dyDescent="0.2">
      <c r="A20" s="21"/>
      <c r="B20" s="14"/>
      <c r="C20" s="14"/>
      <c r="D20" s="13" t="s">
        <v>35</v>
      </c>
      <c r="E20" s="14"/>
      <c r="F20" s="14"/>
    </row>
    <row r="21" spans="1:6" ht="19.5" customHeight="1" x14ac:dyDescent="0.2">
      <c r="A21" s="21" t="s">
        <v>36</v>
      </c>
      <c r="B21" s="22" t="s">
        <v>7</v>
      </c>
      <c r="C21" s="22" t="s">
        <v>7</v>
      </c>
      <c r="D21" s="13" t="s">
        <v>37</v>
      </c>
      <c r="E21" s="23">
        <f>SUM(E18:E20)</f>
        <v>0</v>
      </c>
      <c r="F21" s="23">
        <f>SUM(F18:F20)</f>
        <v>0</v>
      </c>
    </row>
    <row r="22" spans="1:6" ht="19.5" customHeight="1" x14ac:dyDescent="0.2">
      <c r="A22" s="21" t="s">
        <v>38</v>
      </c>
      <c r="B22" s="14"/>
      <c r="C22" s="14"/>
      <c r="D22" s="13" t="s">
        <v>39</v>
      </c>
      <c r="E22" s="22" t="s">
        <v>7</v>
      </c>
      <c r="F22" s="22" t="s">
        <v>7</v>
      </c>
    </row>
    <row r="23" spans="1:6" ht="19.5" customHeight="1" x14ac:dyDescent="0.2">
      <c r="A23" s="21" t="s">
        <v>40</v>
      </c>
      <c r="B23" s="14"/>
      <c r="C23" s="14"/>
      <c r="D23" s="13" t="s">
        <v>41</v>
      </c>
      <c r="E23" s="14"/>
      <c r="F23" s="14"/>
    </row>
    <row r="24" spans="1:6" ht="19.5" customHeight="1" x14ac:dyDescent="0.2">
      <c r="A24" s="21" t="s">
        <v>42</v>
      </c>
      <c r="B24" s="23">
        <f>B22-B23</f>
        <v>0</v>
      </c>
      <c r="C24" s="23">
        <f>C22-C23</f>
        <v>0</v>
      </c>
      <c r="D24" s="13" t="s">
        <v>43</v>
      </c>
      <c r="E24" s="23">
        <f>E15+E21+E23</f>
        <v>0</v>
      </c>
      <c r="F24" s="23">
        <f>F15+F21+F23</f>
        <v>0</v>
      </c>
    </row>
    <row r="25" spans="1:6" ht="19.5" customHeight="1" x14ac:dyDescent="0.2">
      <c r="A25" s="21" t="s">
        <v>44</v>
      </c>
      <c r="B25" s="14"/>
      <c r="C25" s="14"/>
      <c r="D25" s="24"/>
      <c r="E25" s="16"/>
      <c r="F25" s="16"/>
    </row>
    <row r="26" spans="1:6" ht="19.5" customHeight="1" x14ac:dyDescent="0.2">
      <c r="A26" s="21" t="s">
        <v>45</v>
      </c>
      <c r="B26" s="14"/>
      <c r="C26" s="14"/>
      <c r="D26" s="13" t="s">
        <v>46</v>
      </c>
      <c r="E26" s="22" t="s">
        <v>7</v>
      </c>
      <c r="F26" s="22" t="s">
        <v>7</v>
      </c>
    </row>
    <row r="27" spans="1:6" ht="19.5" customHeight="1" x14ac:dyDescent="0.2">
      <c r="A27" s="21" t="s">
        <v>47</v>
      </c>
      <c r="B27" s="14"/>
      <c r="C27" s="14"/>
      <c r="D27" s="13" t="s">
        <v>48</v>
      </c>
      <c r="E27" s="14"/>
      <c r="F27" s="14"/>
    </row>
    <row r="28" spans="1:6" ht="19.5" customHeight="1" x14ac:dyDescent="0.2">
      <c r="A28" s="21" t="s">
        <v>49</v>
      </c>
      <c r="B28" s="23">
        <f>B24+B25+B26+B27</f>
        <v>0</v>
      </c>
      <c r="C28" s="23">
        <f>C24+C25+C26+C27</f>
        <v>0</v>
      </c>
      <c r="D28" s="15" t="s">
        <v>50</v>
      </c>
      <c r="E28" s="14"/>
      <c r="F28" s="14"/>
    </row>
    <row r="29" spans="1:6" ht="19.5" customHeight="1" x14ac:dyDescent="0.2">
      <c r="A29" s="21" t="s">
        <v>51</v>
      </c>
      <c r="B29" s="22" t="s">
        <v>7</v>
      </c>
      <c r="C29" s="22" t="s">
        <v>7</v>
      </c>
      <c r="D29" s="13" t="s">
        <v>52</v>
      </c>
      <c r="E29" s="14"/>
      <c r="F29" s="14"/>
    </row>
    <row r="30" spans="1:6" ht="19.5" customHeight="1" x14ac:dyDescent="0.2">
      <c r="A30" s="21" t="s">
        <v>53</v>
      </c>
      <c r="B30" s="14"/>
      <c r="C30" s="14"/>
      <c r="D30" s="13" t="s">
        <v>54</v>
      </c>
      <c r="E30" s="16"/>
      <c r="F30" s="16"/>
    </row>
    <row r="31" spans="1:6" ht="19.5" customHeight="1" x14ac:dyDescent="0.2">
      <c r="A31" s="21"/>
      <c r="B31" s="14"/>
      <c r="C31" s="14"/>
      <c r="D31" s="13" t="s">
        <v>55</v>
      </c>
      <c r="E31" s="16"/>
      <c r="F31" s="16"/>
    </row>
    <row r="32" spans="1:6" ht="19.5" customHeight="1" x14ac:dyDescent="0.2">
      <c r="A32" s="25" t="s">
        <v>56</v>
      </c>
      <c r="B32" s="22" t="s">
        <v>7</v>
      </c>
      <c r="C32" s="22" t="s">
        <v>7</v>
      </c>
      <c r="D32" s="13" t="s">
        <v>57</v>
      </c>
      <c r="E32" s="23">
        <f>E27+E30</f>
        <v>0</v>
      </c>
      <c r="F32" s="23">
        <f>F27+F30</f>
        <v>0</v>
      </c>
    </row>
    <row r="33" spans="1:6" ht="19.5" customHeight="1" x14ac:dyDescent="0.2">
      <c r="A33" s="25" t="s">
        <v>58</v>
      </c>
      <c r="B33" s="14"/>
      <c r="C33" s="14"/>
      <c r="D33" s="13"/>
      <c r="E33" s="14"/>
      <c r="F33" s="14"/>
    </row>
    <row r="34" spans="1:6" ht="19.5" customHeight="1" x14ac:dyDescent="0.2">
      <c r="A34" s="26" t="s">
        <v>59</v>
      </c>
      <c r="B34" s="23">
        <f>B14+B19+B28+B30+B33</f>
        <v>0</v>
      </c>
      <c r="C34" s="23">
        <f>C14+C19+C28+C30+C33</f>
        <v>0</v>
      </c>
      <c r="D34" s="17" t="s">
        <v>60</v>
      </c>
      <c r="E34" s="23">
        <f>E24+E32</f>
        <v>0</v>
      </c>
      <c r="F34" s="23">
        <f>F24+F32</f>
        <v>0</v>
      </c>
    </row>
    <row r="35" spans="1:6" ht="19.5" customHeight="1" x14ac:dyDescent="0.2">
      <c r="A35" s="51"/>
      <c r="B35" s="52"/>
      <c r="C35" s="52"/>
      <c r="D35" s="52"/>
      <c r="E35" s="52"/>
      <c r="F35" s="52"/>
    </row>
    <row r="36" spans="1:6" ht="19.5" customHeight="1" x14ac:dyDescent="0.2">
      <c r="A36" s="53" t="s">
        <v>61</v>
      </c>
      <c r="B36" s="54"/>
      <c r="C36" s="54"/>
      <c r="D36" s="54"/>
      <c r="E36" s="54"/>
      <c r="F36" s="54"/>
    </row>
    <row r="37" spans="1:6" ht="19.5" customHeight="1" x14ac:dyDescent="0.2">
      <c r="A37" s="27" t="s">
        <v>142</v>
      </c>
      <c r="B37" s="28"/>
      <c r="C37" s="28"/>
      <c r="D37" s="28"/>
      <c r="E37" s="28"/>
      <c r="F37" s="19"/>
    </row>
  </sheetData>
  <protectedRanges>
    <protectedRange password="CC3D" sqref="B30:C30 B25:C27 B22:C23 B17:C18 B33:C33 B6:C13 B3:E3 E6:F14 E23:F23 E18:F20 E33:F33" name="区域1_1" securityDescriptor=""/>
  </protectedRanges>
  <mergeCells count="5">
    <mergeCell ref="A1:F1"/>
    <mergeCell ref="A2:F2"/>
    <mergeCell ref="A3:D3"/>
    <mergeCell ref="A35:F35"/>
    <mergeCell ref="A36:F36"/>
  </mergeCells>
  <phoneticPr fontId="18" type="noConversion"/>
  <pageMargins left="0.69930555555555596" right="0.69930555555555596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0"/>
  <sheetViews>
    <sheetView zoomScaleNormal="100" workbookViewId="0">
      <selection activeCell="K9" sqref="K9"/>
    </sheetView>
  </sheetViews>
  <sheetFormatPr defaultColWidth="8.625" defaultRowHeight="13.5" x14ac:dyDescent="0.2"/>
  <cols>
    <col min="1" max="1" width="30.875" style="18" customWidth="1"/>
    <col min="2" max="2" width="8.625" style="18"/>
    <col min="3" max="4" width="10.125" style="18" customWidth="1"/>
    <col min="5" max="5" width="10.125" style="37" customWidth="1"/>
    <col min="6" max="7" width="10.125" style="18" customWidth="1"/>
    <col min="8" max="8" width="10.125" style="37" customWidth="1"/>
    <col min="9" max="16384" width="8.625" style="18"/>
  </cols>
  <sheetData>
    <row r="1" spans="1:8" ht="28.5" customHeight="1" x14ac:dyDescent="0.2">
      <c r="A1" s="55" t="s">
        <v>62</v>
      </c>
      <c r="B1" s="55"/>
      <c r="C1" s="55"/>
      <c r="D1" s="55"/>
      <c r="E1" s="55"/>
      <c r="F1" s="55"/>
      <c r="G1" s="55"/>
      <c r="H1" s="55"/>
    </row>
    <row r="2" spans="1:8" ht="16.899999999999999" customHeight="1" x14ac:dyDescent="0.2">
      <c r="A2" s="48" t="s">
        <v>143</v>
      </c>
      <c r="B2" s="48"/>
      <c r="C2" s="48"/>
      <c r="D2" s="48"/>
      <c r="E2" s="48"/>
      <c r="F2" s="48"/>
      <c r="G2" s="48"/>
      <c r="H2" s="48"/>
    </row>
    <row r="3" spans="1:8" ht="16.899999999999999" customHeight="1" x14ac:dyDescent="0.2">
      <c r="A3" s="56" t="s">
        <v>0</v>
      </c>
      <c r="B3" s="56"/>
      <c r="C3" s="56"/>
      <c r="D3" s="56"/>
      <c r="E3" s="56"/>
      <c r="F3" s="56"/>
      <c r="G3" s="29" t="s">
        <v>1</v>
      </c>
      <c r="H3" s="30"/>
    </row>
    <row r="4" spans="1:8" ht="18.399999999999999" customHeight="1" x14ac:dyDescent="0.2">
      <c r="A4" s="58" t="s">
        <v>63</v>
      </c>
      <c r="B4" s="58" t="s">
        <v>64</v>
      </c>
      <c r="C4" s="57" t="s">
        <v>65</v>
      </c>
      <c r="D4" s="57"/>
      <c r="E4" s="57"/>
      <c r="F4" s="57" t="s">
        <v>66</v>
      </c>
      <c r="G4" s="57"/>
      <c r="H4" s="57"/>
    </row>
    <row r="5" spans="1:8" ht="18.399999999999999" customHeight="1" x14ac:dyDescent="0.2">
      <c r="A5" s="58"/>
      <c r="B5" s="58"/>
      <c r="C5" s="31" t="s">
        <v>67</v>
      </c>
      <c r="D5" s="31" t="s">
        <v>68</v>
      </c>
      <c r="E5" s="4" t="s">
        <v>69</v>
      </c>
      <c r="F5" s="31" t="s">
        <v>67</v>
      </c>
      <c r="G5" s="31" t="s">
        <v>68</v>
      </c>
      <c r="H5" s="4" t="s">
        <v>69</v>
      </c>
    </row>
    <row r="6" spans="1:8" ht="18.399999999999999" customHeight="1" x14ac:dyDescent="0.2">
      <c r="A6" s="5" t="s">
        <v>70</v>
      </c>
      <c r="B6" s="9">
        <v>1</v>
      </c>
      <c r="C6" s="32">
        <f t="shared" ref="C6:G6" si="0">C7+C8+C9+C14+C15+C16</f>
        <v>0</v>
      </c>
      <c r="D6" s="32">
        <f t="shared" si="0"/>
        <v>0</v>
      </c>
      <c r="E6" s="32">
        <f>C6+D6</f>
        <v>0</v>
      </c>
      <c r="F6" s="32">
        <f t="shared" si="0"/>
        <v>0</v>
      </c>
      <c r="G6" s="32">
        <f t="shared" si="0"/>
        <v>0</v>
      </c>
      <c r="H6" s="33">
        <f>F6+G6</f>
        <v>0</v>
      </c>
    </row>
    <row r="7" spans="1:8" ht="18.399999999999999" customHeight="1" x14ac:dyDescent="0.2">
      <c r="A7" s="5" t="s">
        <v>71</v>
      </c>
      <c r="B7" s="9">
        <v>2</v>
      </c>
      <c r="C7" s="6"/>
      <c r="D7" s="6"/>
      <c r="E7" s="7">
        <f>C7+D7</f>
        <v>0</v>
      </c>
      <c r="F7" s="6"/>
      <c r="G7" s="6"/>
      <c r="H7" s="7">
        <f>F7+G7</f>
        <v>0</v>
      </c>
    </row>
    <row r="8" spans="1:8" ht="18.399999999999999" customHeight="1" x14ac:dyDescent="0.2">
      <c r="A8" s="5" t="s">
        <v>72</v>
      </c>
      <c r="B8" s="9">
        <v>3</v>
      </c>
      <c r="C8" s="6"/>
      <c r="D8" s="6"/>
      <c r="E8" s="7">
        <f t="shared" ref="E8:E38" si="1">C8+D8</f>
        <v>0</v>
      </c>
      <c r="F8" s="6"/>
      <c r="G8" s="6"/>
      <c r="H8" s="7">
        <f t="shared" ref="H8:H38" si="2">F8+G8</f>
        <v>0</v>
      </c>
    </row>
    <row r="9" spans="1:8" ht="18.399999999999999" customHeight="1" x14ac:dyDescent="0.2">
      <c r="A9" s="5" t="s">
        <v>73</v>
      </c>
      <c r="B9" s="9">
        <v>4</v>
      </c>
      <c r="C9" s="32">
        <f t="shared" ref="C9:G9" si="3">SUM(C10:C13)</f>
        <v>0</v>
      </c>
      <c r="D9" s="32">
        <f t="shared" si="3"/>
        <v>0</v>
      </c>
      <c r="E9" s="32">
        <f t="shared" si="1"/>
        <v>0</v>
      </c>
      <c r="F9" s="32">
        <f t="shared" si="3"/>
        <v>0</v>
      </c>
      <c r="G9" s="32">
        <f t="shared" si="3"/>
        <v>0</v>
      </c>
      <c r="H9" s="32">
        <f t="shared" si="2"/>
        <v>0</v>
      </c>
    </row>
    <row r="10" spans="1:8" ht="18.399999999999999" customHeight="1" x14ac:dyDescent="0.2">
      <c r="A10" s="5" t="s">
        <v>74</v>
      </c>
      <c r="B10" s="9">
        <v>5</v>
      </c>
      <c r="C10" s="6"/>
      <c r="D10" s="6"/>
      <c r="E10" s="7">
        <f t="shared" si="1"/>
        <v>0</v>
      </c>
      <c r="F10" s="6"/>
      <c r="G10" s="6"/>
      <c r="H10" s="7">
        <f t="shared" si="2"/>
        <v>0</v>
      </c>
    </row>
    <row r="11" spans="1:8" ht="18.399999999999999" customHeight="1" x14ac:dyDescent="0.2">
      <c r="A11" s="5" t="s">
        <v>75</v>
      </c>
      <c r="B11" s="9">
        <v>6</v>
      </c>
      <c r="C11" s="6"/>
      <c r="D11" s="6"/>
      <c r="E11" s="7">
        <f t="shared" si="1"/>
        <v>0</v>
      </c>
      <c r="F11" s="6"/>
      <c r="G11" s="6"/>
      <c r="H11" s="7">
        <f t="shared" si="2"/>
        <v>0</v>
      </c>
    </row>
    <row r="12" spans="1:8" ht="18.399999999999999" customHeight="1" x14ac:dyDescent="0.2">
      <c r="A12" s="5" t="s">
        <v>76</v>
      </c>
      <c r="B12" s="9">
        <v>7</v>
      </c>
      <c r="C12" s="6"/>
      <c r="D12" s="6"/>
      <c r="E12" s="7">
        <f t="shared" si="1"/>
        <v>0</v>
      </c>
      <c r="F12" s="6"/>
      <c r="G12" s="6"/>
      <c r="H12" s="7">
        <f t="shared" si="2"/>
        <v>0</v>
      </c>
    </row>
    <row r="13" spans="1:8" ht="18.399999999999999" customHeight="1" x14ac:dyDescent="0.2">
      <c r="A13" s="5" t="s">
        <v>77</v>
      </c>
      <c r="B13" s="9">
        <v>8</v>
      </c>
      <c r="C13" s="6"/>
      <c r="D13" s="6"/>
      <c r="E13" s="7">
        <f t="shared" si="1"/>
        <v>0</v>
      </c>
      <c r="F13" s="6"/>
      <c r="G13" s="6"/>
      <c r="H13" s="7">
        <f t="shared" si="2"/>
        <v>0</v>
      </c>
    </row>
    <row r="14" spans="1:8" ht="18.399999999999999" customHeight="1" x14ac:dyDescent="0.2">
      <c r="A14" s="5" t="s">
        <v>78</v>
      </c>
      <c r="B14" s="9">
        <v>9</v>
      </c>
      <c r="C14" s="6"/>
      <c r="D14" s="6"/>
      <c r="E14" s="7">
        <f t="shared" si="1"/>
        <v>0</v>
      </c>
      <c r="F14" s="6"/>
      <c r="G14" s="6"/>
      <c r="H14" s="7">
        <f t="shared" si="2"/>
        <v>0</v>
      </c>
    </row>
    <row r="15" spans="1:8" ht="18.399999999999999" customHeight="1" x14ac:dyDescent="0.2">
      <c r="A15" s="5" t="s">
        <v>79</v>
      </c>
      <c r="B15" s="9">
        <v>10</v>
      </c>
      <c r="C15" s="6"/>
      <c r="D15" s="6"/>
      <c r="E15" s="7">
        <f t="shared" si="1"/>
        <v>0</v>
      </c>
      <c r="F15" s="6"/>
      <c r="G15" s="6"/>
      <c r="H15" s="7">
        <f t="shared" si="2"/>
        <v>0</v>
      </c>
    </row>
    <row r="16" spans="1:8" ht="18.399999999999999" customHeight="1" x14ac:dyDescent="0.2">
      <c r="A16" s="5" t="s">
        <v>80</v>
      </c>
      <c r="B16" s="9">
        <v>11</v>
      </c>
      <c r="C16" s="6"/>
      <c r="D16" s="6"/>
      <c r="E16" s="7">
        <f t="shared" si="1"/>
        <v>0</v>
      </c>
      <c r="F16" s="6"/>
      <c r="G16" s="6"/>
      <c r="H16" s="7">
        <f t="shared" si="2"/>
        <v>0</v>
      </c>
    </row>
    <row r="17" spans="1:8" ht="18.399999999999999" customHeight="1" x14ac:dyDescent="0.2">
      <c r="A17" s="5" t="s">
        <v>81</v>
      </c>
      <c r="B17" s="9">
        <v>12</v>
      </c>
      <c r="C17" s="32">
        <f t="shared" ref="C17:G17" si="4">C18+C33+C35+C36</f>
        <v>0</v>
      </c>
      <c r="D17" s="32">
        <f t="shared" si="4"/>
        <v>0</v>
      </c>
      <c r="E17" s="32">
        <f t="shared" si="1"/>
        <v>0</v>
      </c>
      <c r="F17" s="32">
        <f t="shared" si="4"/>
        <v>0</v>
      </c>
      <c r="G17" s="32">
        <f t="shared" si="4"/>
        <v>0</v>
      </c>
      <c r="H17" s="33">
        <f t="shared" si="2"/>
        <v>0</v>
      </c>
    </row>
    <row r="18" spans="1:8" ht="18.399999999999999" customHeight="1" x14ac:dyDescent="0.2">
      <c r="A18" s="8" t="s">
        <v>82</v>
      </c>
      <c r="B18" s="9">
        <v>13</v>
      </c>
      <c r="C18" s="34">
        <f t="shared" ref="C18:G18" si="5">C19+C28+C31+C32</f>
        <v>0</v>
      </c>
      <c r="D18" s="34">
        <f t="shared" si="5"/>
        <v>0</v>
      </c>
      <c r="E18" s="32">
        <f t="shared" si="1"/>
        <v>0</v>
      </c>
      <c r="F18" s="34">
        <f t="shared" si="5"/>
        <v>0</v>
      </c>
      <c r="G18" s="34">
        <f t="shared" si="5"/>
        <v>0</v>
      </c>
      <c r="H18" s="32">
        <f t="shared" si="2"/>
        <v>0</v>
      </c>
    </row>
    <row r="19" spans="1:8" ht="27" customHeight="1" x14ac:dyDescent="0.2">
      <c r="A19" s="8" t="s">
        <v>83</v>
      </c>
      <c r="B19" s="9">
        <v>14</v>
      </c>
      <c r="C19" s="34">
        <f t="shared" ref="C19:G19" si="6">SUM(C20:C27)</f>
        <v>0</v>
      </c>
      <c r="D19" s="34">
        <f t="shared" si="6"/>
        <v>0</v>
      </c>
      <c r="E19" s="32">
        <f t="shared" si="1"/>
        <v>0</v>
      </c>
      <c r="F19" s="34">
        <f t="shared" si="6"/>
        <v>0</v>
      </c>
      <c r="G19" s="34">
        <f t="shared" si="6"/>
        <v>0</v>
      </c>
      <c r="H19" s="32">
        <f t="shared" si="2"/>
        <v>0</v>
      </c>
    </row>
    <row r="20" spans="1:8" ht="18.399999999999999" customHeight="1" x14ac:dyDescent="0.2">
      <c r="A20" s="8" t="s">
        <v>84</v>
      </c>
      <c r="B20" s="9">
        <v>15</v>
      </c>
      <c r="C20" s="10"/>
      <c r="D20" s="10"/>
      <c r="E20" s="7">
        <f t="shared" si="1"/>
        <v>0</v>
      </c>
      <c r="F20" s="10"/>
      <c r="G20" s="10"/>
      <c r="H20" s="7">
        <f t="shared" si="2"/>
        <v>0</v>
      </c>
    </row>
    <row r="21" spans="1:8" ht="27" customHeight="1" x14ac:dyDescent="0.2">
      <c r="A21" s="8" t="s">
        <v>85</v>
      </c>
      <c r="B21" s="9">
        <v>16</v>
      </c>
      <c r="C21" s="10"/>
      <c r="D21" s="10"/>
      <c r="E21" s="7">
        <f t="shared" si="1"/>
        <v>0</v>
      </c>
      <c r="F21" s="10"/>
      <c r="G21" s="10"/>
      <c r="H21" s="7">
        <f t="shared" si="2"/>
        <v>0</v>
      </c>
    </row>
    <row r="22" spans="1:8" ht="18.399999999999999" customHeight="1" x14ac:dyDescent="0.2">
      <c r="A22" s="8" t="s">
        <v>86</v>
      </c>
      <c r="B22" s="9">
        <v>17</v>
      </c>
      <c r="C22" s="10"/>
      <c r="D22" s="10"/>
      <c r="E22" s="7">
        <f t="shared" si="1"/>
        <v>0</v>
      </c>
      <c r="F22" s="10"/>
      <c r="G22" s="10"/>
      <c r="H22" s="7">
        <f t="shared" si="2"/>
        <v>0</v>
      </c>
    </row>
    <row r="23" spans="1:8" ht="18.399999999999999" customHeight="1" x14ac:dyDescent="0.2">
      <c r="A23" s="8" t="s">
        <v>87</v>
      </c>
      <c r="B23" s="9">
        <v>18</v>
      </c>
      <c r="C23" s="10"/>
      <c r="D23" s="10"/>
      <c r="E23" s="7">
        <f t="shared" si="1"/>
        <v>0</v>
      </c>
      <c r="F23" s="10"/>
      <c r="G23" s="10"/>
      <c r="H23" s="7">
        <f t="shared" si="2"/>
        <v>0</v>
      </c>
    </row>
    <row r="24" spans="1:8" ht="18.399999999999999" customHeight="1" x14ac:dyDescent="0.2">
      <c r="A24" s="8" t="s">
        <v>88</v>
      </c>
      <c r="B24" s="9">
        <v>19</v>
      </c>
      <c r="C24" s="10"/>
      <c r="D24" s="10"/>
      <c r="E24" s="7">
        <f t="shared" si="1"/>
        <v>0</v>
      </c>
      <c r="F24" s="10"/>
      <c r="G24" s="10"/>
      <c r="H24" s="7">
        <f t="shared" si="2"/>
        <v>0</v>
      </c>
    </row>
    <row r="25" spans="1:8" ht="27" customHeight="1" x14ac:dyDescent="0.2">
      <c r="A25" s="1" t="s">
        <v>89</v>
      </c>
      <c r="B25" s="9">
        <v>20</v>
      </c>
      <c r="C25" s="10"/>
      <c r="D25" s="10"/>
      <c r="E25" s="7">
        <f t="shared" si="1"/>
        <v>0</v>
      </c>
      <c r="F25" s="10"/>
      <c r="G25" s="10"/>
      <c r="H25" s="7">
        <f t="shared" si="2"/>
        <v>0</v>
      </c>
    </row>
    <row r="26" spans="1:8" ht="18.399999999999999" customHeight="1" x14ac:dyDescent="0.2">
      <c r="A26" s="1" t="s">
        <v>90</v>
      </c>
      <c r="B26" s="9">
        <v>21</v>
      </c>
      <c r="C26" s="10"/>
      <c r="D26" s="10"/>
      <c r="E26" s="7">
        <f t="shared" si="1"/>
        <v>0</v>
      </c>
      <c r="F26" s="10"/>
      <c r="G26" s="10"/>
      <c r="H26" s="7">
        <f t="shared" si="2"/>
        <v>0</v>
      </c>
    </row>
    <row r="27" spans="1:8" ht="18.399999999999999" customHeight="1" x14ac:dyDescent="0.2">
      <c r="A27" s="11" t="s">
        <v>91</v>
      </c>
      <c r="B27" s="9">
        <v>22</v>
      </c>
      <c r="C27" s="10"/>
      <c r="D27" s="10"/>
      <c r="E27" s="7">
        <f t="shared" si="1"/>
        <v>0</v>
      </c>
      <c r="F27" s="10"/>
      <c r="G27" s="10"/>
      <c r="H27" s="7">
        <f t="shared" si="2"/>
        <v>0</v>
      </c>
    </row>
    <row r="28" spans="1:8" ht="27" customHeight="1" x14ac:dyDescent="0.2">
      <c r="A28" s="8" t="s">
        <v>92</v>
      </c>
      <c r="B28" s="9">
        <v>23</v>
      </c>
      <c r="C28" s="6"/>
      <c r="D28" s="6"/>
      <c r="E28" s="7">
        <f t="shared" si="1"/>
        <v>0</v>
      </c>
      <c r="F28" s="6"/>
      <c r="G28" s="6"/>
      <c r="H28" s="7">
        <f t="shared" si="2"/>
        <v>0</v>
      </c>
    </row>
    <row r="29" spans="1:8" ht="18.399999999999999" customHeight="1" x14ac:dyDescent="0.2">
      <c r="A29" s="8" t="s">
        <v>93</v>
      </c>
      <c r="B29" s="9">
        <v>24</v>
      </c>
      <c r="C29" s="6"/>
      <c r="D29" s="6"/>
      <c r="E29" s="7">
        <f t="shared" si="1"/>
        <v>0</v>
      </c>
      <c r="F29" s="6"/>
      <c r="G29" s="6"/>
      <c r="H29" s="7">
        <f t="shared" si="2"/>
        <v>0</v>
      </c>
    </row>
    <row r="30" spans="1:8" ht="18.399999999999999" customHeight="1" x14ac:dyDescent="0.2">
      <c r="A30" s="8" t="s">
        <v>94</v>
      </c>
      <c r="B30" s="9">
        <v>25</v>
      </c>
      <c r="C30" s="6"/>
      <c r="D30" s="6"/>
      <c r="E30" s="7">
        <f t="shared" si="1"/>
        <v>0</v>
      </c>
      <c r="F30" s="6"/>
      <c r="G30" s="6"/>
      <c r="H30" s="7">
        <f t="shared" si="2"/>
        <v>0</v>
      </c>
    </row>
    <row r="31" spans="1:8" ht="18.399999999999999" customHeight="1" x14ac:dyDescent="0.2">
      <c r="A31" s="8" t="s">
        <v>95</v>
      </c>
      <c r="B31" s="9">
        <v>26</v>
      </c>
      <c r="C31" s="6"/>
      <c r="D31" s="6"/>
      <c r="E31" s="7">
        <f t="shared" si="1"/>
        <v>0</v>
      </c>
      <c r="F31" s="6"/>
      <c r="G31" s="6"/>
      <c r="H31" s="7">
        <f t="shared" si="2"/>
        <v>0</v>
      </c>
    </row>
    <row r="32" spans="1:8" ht="18.399999999999999" customHeight="1" x14ac:dyDescent="0.2">
      <c r="A32" s="8" t="s">
        <v>96</v>
      </c>
      <c r="B32" s="9">
        <v>27</v>
      </c>
      <c r="C32" s="6"/>
      <c r="D32" s="6"/>
      <c r="E32" s="7">
        <f t="shared" si="1"/>
        <v>0</v>
      </c>
      <c r="F32" s="6"/>
      <c r="G32" s="6"/>
      <c r="H32" s="7">
        <f t="shared" si="2"/>
        <v>0</v>
      </c>
    </row>
    <row r="33" spans="1:8" ht="18.399999999999999" customHeight="1" x14ac:dyDescent="0.2">
      <c r="A33" s="5" t="s">
        <v>97</v>
      </c>
      <c r="B33" s="9">
        <v>28</v>
      </c>
      <c r="C33" s="6"/>
      <c r="D33" s="6"/>
      <c r="E33" s="7">
        <f t="shared" si="1"/>
        <v>0</v>
      </c>
      <c r="F33" s="6"/>
      <c r="G33" s="6"/>
      <c r="H33" s="7">
        <f t="shared" si="2"/>
        <v>0</v>
      </c>
    </row>
    <row r="34" spans="1:8" ht="18.399999999999999" customHeight="1" x14ac:dyDescent="0.2">
      <c r="A34" s="5" t="s">
        <v>98</v>
      </c>
      <c r="B34" s="9">
        <v>29</v>
      </c>
      <c r="C34" s="6"/>
      <c r="D34" s="6"/>
      <c r="E34" s="7">
        <f t="shared" si="1"/>
        <v>0</v>
      </c>
      <c r="F34" s="6"/>
      <c r="G34" s="6"/>
      <c r="H34" s="7">
        <f t="shared" si="2"/>
        <v>0</v>
      </c>
    </row>
    <row r="35" spans="1:8" ht="18.399999999999999" customHeight="1" x14ac:dyDescent="0.2">
      <c r="A35" s="5" t="s">
        <v>99</v>
      </c>
      <c r="B35" s="9">
        <v>30</v>
      </c>
      <c r="C35" s="6"/>
      <c r="D35" s="6"/>
      <c r="E35" s="7">
        <f t="shared" si="1"/>
        <v>0</v>
      </c>
      <c r="F35" s="6"/>
      <c r="G35" s="6"/>
      <c r="H35" s="7">
        <f t="shared" si="2"/>
        <v>0</v>
      </c>
    </row>
    <row r="36" spans="1:8" ht="18.399999999999999" customHeight="1" x14ac:dyDescent="0.2">
      <c r="A36" s="5" t="s">
        <v>100</v>
      </c>
      <c r="B36" s="9">
        <v>31</v>
      </c>
      <c r="C36" s="6"/>
      <c r="D36" s="6"/>
      <c r="E36" s="7">
        <f t="shared" si="1"/>
        <v>0</v>
      </c>
      <c r="F36" s="6"/>
      <c r="G36" s="6"/>
      <c r="H36" s="7">
        <f t="shared" si="2"/>
        <v>0</v>
      </c>
    </row>
    <row r="37" spans="1:8" ht="27" customHeight="1" x14ac:dyDescent="0.2">
      <c r="A37" s="5" t="s">
        <v>101</v>
      </c>
      <c r="B37" s="9">
        <v>32</v>
      </c>
      <c r="C37" s="6"/>
      <c r="D37" s="6"/>
      <c r="E37" s="7">
        <f t="shared" si="1"/>
        <v>0</v>
      </c>
      <c r="F37" s="6"/>
      <c r="G37" s="6"/>
      <c r="H37" s="7">
        <f t="shared" si="2"/>
        <v>0</v>
      </c>
    </row>
    <row r="38" spans="1:8" ht="18.399999999999999" customHeight="1" x14ac:dyDescent="0.2">
      <c r="A38" s="5" t="s">
        <v>102</v>
      </c>
      <c r="B38" s="9">
        <v>33</v>
      </c>
      <c r="C38" s="32">
        <f t="shared" ref="C38:G38" si="7">C6-C17+C37</f>
        <v>0</v>
      </c>
      <c r="D38" s="32">
        <f t="shared" si="7"/>
        <v>0</v>
      </c>
      <c r="E38" s="32">
        <f t="shared" si="1"/>
        <v>0</v>
      </c>
      <c r="F38" s="32">
        <f t="shared" si="7"/>
        <v>0</v>
      </c>
      <c r="G38" s="32">
        <f t="shared" si="7"/>
        <v>0</v>
      </c>
      <c r="H38" s="33">
        <f t="shared" si="2"/>
        <v>0</v>
      </c>
    </row>
    <row r="39" spans="1:8" x14ac:dyDescent="0.2">
      <c r="A39" s="35" t="s">
        <v>61</v>
      </c>
      <c r="B39" s="35"/>
      <c r="C39" s="35"/>
      <c r="D39" s="35"/>
      <c r="E39" s="36"/>
      <c r="F39" s="35"/>
      <c r="G39" s="35"/>
      <c r="H39" s="36"/>
    </row>
    <row r="40" spans="1:8" x14ac:dyDescent="0.2">
      <c r="A40" s="35" t="s">
        <v>103</v>
      </c>
      <c r="B40" s="35"/>
      <c r="C40" s="35"/>
      <c r="D40" s="35"/>
      <c r="E40" s="36"/>
      <c r="F40" s="35"/>
      <c r="G40" s="35"/>
      <c r="H40" s="36"/>
    </row>
  </sheetData>
  <protectedRanges>
    <protectedRange password="CC71" sqref="F7:F16 C20:D37 C7:D16 F20:F37 G9" name="区域1_1" securityDescriptor=""/>
  </protectedRanges>
  <mergeCells count="7">
    <mergeCell ref="A1:H1"/>
    <mergeCell ref="A2:H2"/>
    <mergeCell ref="A3:F3"/>
    <mergeCell ref="C4:E4"/>
    <mergeCell ref="F4:H4"/>
    <mergeCell ref="A4:A5"/>
    <mergeCell ref="B4:B5"/>
  </mergeCells>
  <phoneticPr fontId="18" type="noConversion"/>
  <pageMargins left="0.69930555555555596" right="0.69930555555555596" top="0.75" bottom="0.75" header="0.3" footer="0.3"/>
  <pageSetup paperSize="9" scale="8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2"/>
  <sheetViews>
    <sheetView topLeftCell="A19" workbookViewId="0">
      <selection activeCell="F39" sqref="F39"/>
    </sheetView>
  </sheetViews>
  <sheetFormatPr defaultColWidth="8.625" defaultRowHeight="13.5" x14ac:dyDescent="0.2"/>
  <cols>
    <col min="1" max="1" width="49.75" style="3" customWidth="1"/>
    <col min="2" max="2" width="5.625" style="3" customWidth="1"/>
    <col min="3" max="3" width="24.125" style="3" customWidth="1"/>
    <col min="4" max="16384" width="8.625" style="3"/>
  </cols>
  <sheetData>
    <row r="1" spans="1:3" ht="25.9" customHeight="1" x14ac:dyDescent="0.2">
      <c r="A1" s="59" t="s">
        <v>105</v>
      </c>
      <c r="B1" s="59"/>
      <c r="C1" s="59"/>
    </row>
    <row r="2" spans="1:3" x14ac:dyDescent="0.2">
      <c r="A2" s="60" t="s">
        <v>144</v>
      </c>
      <c r="B2" s="60"/>
      <c r="C2" s="60"/>
    </row>
    <row r="3" spans="1:3" s="39" customFormat="1" ht="19.149999999999999" customHeight="1" x14ac:dyDescent="0.2">
      <c r="A3" s="61" t="s">
        <v>0</v>
      </c>
      <c r="B3" s="61"/>
      <c r="C3" s="38" t="s">
        <v>1</v>
      </c>
    </row>
    <row r="4" spans="1:3" s="39" customFormat="1" ht="19.149999999999999" customHeight="1" x14ac:dyDescent="0.2">
      <c r="A4" s="40" t="s">
        <v>104</v>
      </c>
      <c r="B4" s="40" t="s">
        <v>64</v>
      </c>
      <c r="C4" s="40" t="s">
        <v>106</v>
      </c>
    </row>
    <row r="5" spans="1:3" s="42" customFormat="1" ht="19.149999999999999" customHeight="1" x14ac:dyDescent="0.2">
      <c r="A5" s="41" t="s">
        <v>107</v>
      </c>
      <c r="B5" s="43">
        <v>1</v>
      </c>
      <c r="C5" s="2"/>
    </row>
    <row r="6" spans="1:3" s="42" customFormat="1" ht="19.149999999999999" customHeight="1" x14ac:dyDescent="0.2">
      <c r="A6" s="41" t="s">
        <v>108</v>
      </c>
      <c r="B6" s="43">
        <v>2</v>
      </c>
      <c r="C6" s="44"/>
    </row>
    <row r="7" spans="1:3" s="42" customFormat="1" ht="19.149999999999999" customHeight="1" x14ac:dyDescent="0.2">
      <c r="A7" s="41" t="s">
        <v>109</v>
      </c>
      <c r="B7" s="43">
        <v>3</v>
      </c>
      <c r="C7" s="2"/>
    </row>
    <row r="8" spans="1:3" s="42" customFormat="1" ht="19.149999999999999" customHeight="1" x14ac:dyDescent="0.2">
      <c r="A8" s="41" t="s">
        <v>110</v>
      </c>
      <c r="B8" s="43">
        <v>4</v>
      </c>
      <c r="C8" s="44"/>
    </row>
    <row r="9" spans="1:3" s="42" customFormat="1" ht="19.149999999999999" customHeight="1" x14ac:dyDescent="0.2">
      <c r="A9" s="41" t="s">
        <v>111</v>
      </c>
      <c r="B9" s="43">
        <v>5</v>
      </c>
      <c r="C9" s="44"/>
    </row>
    <row r="10" spans="1:3" s="42" customFormat="1" ht="19.149999999999999" customHeight="1" x14ac:dyDescent="0.2">
      <c r="A10" s="41" t="s">
        <v>112</v>
      </c>
      <c r="B10" s="43">
        <v>6</v>
      </c>
      <c r="C10" s="44"/>
    </row>
    <row r="11" spans="1:3" s="42" customFormat="1" ht="19.149999999999999" customHeight="1" x14ac:dyDescent="0.2">
      <c r="A11" s="41" t="s">
        <v>113</v>
      </c>
      <c r="B11" s="43">
        <v>7</v>
      </c>
      <c r="C11" s="44"/>
    </row>
    <row r="12" spans="1:3" s="42" customFormat="1" ht="19.149999999999999" customHeight="1" x14ac:dyDescent="0.2">
      <c r="A12" s="45" t="s">
        <v>114</v>
      </c>
      <c r="B12" s="43">
        <v>8</v>
      </c>
      <c r="C12" s="46">
        <f>SUM(C6:C11)</f>
        <v>0</v>
      </c>
    </row>
    <row r="13" spans="1:3" s="42" customFormat="1" ht="19.149999999999999" customHeight="1" x14ac:dyDescent="0.2">
      <c r="A13" s="41" t="s">
        <v>115</v>
      </c>
      <c r="B13" s="43">
        <v>9</v>
      </c>
      <c r="C13" s="44"/>
    </row>
    <row r="14" spans="1:3" s="42" customFormat="1" ht="19.149999999999999" customHeight="1" x14ac:dyDescent="0.2">
      <c r="A14" s="41" t="s">
        <v>116</v>
      </c>
      <c r="B14" s="43">
        <v>10</v>
      </c>
      <c r="C14" s="2"/>
    </row>
    <row r="15" spans="1:3" s="42" customFormat="1" ht="19.149999999999999" customHeight="1" x14ac:dyDescent="0.2">
      <c r="A15" s="41" t="s">
        <v>117</v>
      </c>
      <c r="B15" s="43">
        <v>11</v>
      </c>
      <c r="C15" s="2"/>
    </row>
    <row r="16" spans="1:3" s="42" customFormat="1" ht="19.149999999999999" customHeight="1" x14ac:dyDescent="0.2">
      <c r="A16" s="41" t="s">
        <v>118</v>
      </c>
      <c r="B16" s="43">
        <v>12</v>
      </c>
      <c r="C16" s="2"/>
    </row>
    <row r="17" spans="1:3" s="42" customFormat="1" ht="19.149999999999999" customHeight="1" x14ac:dyDescent="0.2">
      <c r="A17" s="45" t="s">
        <v>119</v>
      </c>
      <c r="B17" s="43">
        <v>13</v>
      </c>
      <c r="C17" s="46">
        <f>SUM(C13:C16)</f>
        <v>0</v>
      </c>
    </row>
    <row r="18" spans="1:3" s="42" customFormat="1" ht="19.149999999999999" customHeight="1" x14ac:dyDescent="0.2">
      <c r="A18" s="45" t="s">
        <v>120</v>
      </c>
      <c r="B18" s="43">
        <v>14</v>
      </c>
      <c r="C18" s="46">
        <f>C12-C17</f>
        <v>0</v>
      </c>
    </row>
    <row r="19" spans="1:3" s="42" customFormat="1" ht="19.149999999999999" customHeight="1" x14ac:dyDescent="0.2">
      <c r="A19" s="41" t="s">
        <v>121</v>
      </c>
      <c r="B19" s="43">
        <v>15</v>
      </c>
      <c r="C19" s="2"/>
    </row>
    <row r="20" spans="1:3" s="42" customFormat="1" ht="19.149999999999999" customHeight="1" x14ac:dyDescent="0.2">
      <c r="A20" s="41" t="s">
        <v>122</v>
      </c>
      <c r="B20" s="43">
        <v>16</v>
      </c>
      <c r="C20" s="2"/>
    </row>
    <row r="21" spans="1:3" s="42" customFormat="1" ht="19.149999999999999" customHeight="1" x14ac:dyDescent="0.2">
      <c r="A21" s="41" t="s">
        <v>123</v>
      </c>
      <c r="B21" s="43">
        <v>17</v>
      </c>
      <c r="C21" s="2"/>
    </row>
    <row r="22" spans="1:3" s="42" customFormat="1" ht="19.149999999999999" customHeight="1" x14ac:dyDescent="0.2">
      <c r="A22" s="41" t="s">
        <v>124</v>
      </c>
      <c r="B22" s="43">
        <v>18</v>
      </c>
      <c r="C22" s="2"/>
    </row>
    <row r="23" spans="1:3" s="42" customFormat="1" ht="19.149999999999999" customHeight="1" x14ac:dyDescent="0.2">
      <c r="A23" s="41" t="s">
        <v>125</v>
      </c>
      <c r="B23" s="43">
        <v>19</v>
      </c>
      <c r="C23" s="2"/>
    </row>
    <row r="24" spans="1:3" s="42" customFormat="1" ht="19.149999999999999" customHeight="1" x14ac:dyDescent="0.2">
      <c r="A24" s="45" t="s">
        <v>114</v>
      </c>
      <c r="B24" s="43">
        <v>20</v>
      </c>
      <c r="C24" s="46">
        <f>SUM(C20:C23)</f>
        <v>0</v>
      </c>
    </row>
    <row r="25" spans="1:3" s="42" customFormat="1" ht="19.149999999999999" customHeight="1" x14ac:dyDescent="0.2">
      <c r="A25" s="41" t="s">
        <v>126</v>
      </c>
      <c r="B25" s="43">
        <v>21</v>
      </c>
      <c r="C25" s="2"/>
    </row>
    <row r="26" spans="1:3" s="42" customFormat="1" ht="19.149999999999999" customHeight="1" x14ac:dyDescent="0.2">
      <c r="A26" s="41" t="s">
        <v>127</v>
      </c>
      <c r="B26" s="43">
        <v>22</v>
      </c>
      <c r="C26" s="2"/>
    </row>
    <row r="27" spans="1:3" s="42" customFormat="1" ht="19.149999999999999" customHeight="1" x14ac:dyDescent="0.2">
      <c r="A27" s="41" t="s">
        <v>128</v>
      </c>
      <c r="B27" s="43">
        <v>23</v>
      </c>
      <c r="C27" s="2"/>
    </row>
    <row r="28" spans="1:3" s="42" customFormat="1" ht="19.149999999999999" customHeight="1" x14ac:dyDescent="0.2">
      <c r="A28" s="45" t="s">
        <v>119</v>
      </c>
      <c r="B28" s="43">
        <v>24</v>
      </c>
      <c r="C28" s="46">
        <f>SUM(C25:C27)</f>
        <v>0</v>
      </c>
    </row>
    <row r="29" spans="1:3" s="42" customFormat="1" ht="19.149999999999999" customHeight="1" x14ac:dyDescent="0.2">
      <c r="A29" s="45" t="s">
        <v>129</v>
      </c>
      <c r="B29" s="43">
        <v>25</v>
      </c>
      <c r="C29" s="46">
        <f>C24-C28</f>
        <v>0</v>
      </c>
    </row>
    <row r="30" spans="1:3" s="42" customFormat="1" ht="19.149999999999999" customHeight="1" x14ac:dyDescent="0.2">
      <c r="A30" s="41" t="s">
        <v>130</v>
      </c>
      <c r="B30" s="43">
        <v>26</v>
      </c>
      <c r="C30" s="2"/>
    </row>
    <row r="31" spans="1:3" s="42" customFormat="1" ht="19.149999999999999" customHeight="1" x14ac:dyDescent="0.2">
      <c r="A31" s="41" t="s">
        <v>131</v>
      </c>
      <c r="B31" s="43">
        <v>27</v>
      </c>
      <c r="C31" s="2"/>
    </row>
    <row r="32" spans="1:3" s="42" customFormat="1" ht="19.149999999999999" customHeight="1" x14ac:dyDescent="0.2">
      <c r="A32" s="41" t="s">
        <v>132</v>
      </c>
      <c r="B32" s="43">
        <v>28</v>
      </c>
      <c r="C32" s="2"/>
    </row>
    <row r="33" spans="1:3" s="42" customFormat="1" ht="19.149999999999999" customHeight="1" x14ac:dyDescent="0.2">
      <c r="A33" s="45" t="s">
        <v>114</v>
      </c>
      <c r="B33" s="43">
        <v>29</v>
      </c>
      <c r="C33" s="46">
        <f>SUM(C31:C32)</f>
        <v>0</v>
      </c>
    </row>
    <row r="34" spans="1:3" s="42" customFormat="1" ht="19.149999999999999" customHeight="1" x14ac:dyDescent="0.2">
      <c r="A34" s="41" t="s">
        <v>133</v>
      </c>
      <c r="B34" s="43">
        <v>30</v>
      </c>
      <c r="C34" s="2"/>
    </row>
    <row r="35" spans="1:3" s="42" customFormat="1" ht="19.149999999999999" customHeight="1" x14ac:dyDescent="0.2">
      <c r="A35" s="41" t="s">
        <v>134</v>
      </c>
      <c r="B35" s="43">
        <v>31</v>
      </c>
      <c r="C35" s="2"/>
    </row>
    <row r="36" spans="1:3" s="42" customFormat="1" ht="19.149999999999999" customHeight="1" x14ac:dyDescent="0.2">
      <c r="A36" s="41" t="s">
        <v>135</v>
      </c>
      <c r="B36" s="43">
        <v>32</v>
      </c>
      <c r="C36" s="2"/>
    </row>
    <row r="37" spans="1:3" s="42" customFormat="1" ht="19.149999999999999" customHeight="1" x14ac:dyDescent="0.2">
      <c r="A37" s="45" t="s">
        <v>119</v>
      </c>
      <c r="B37" s="43">
        <v>33</v>
      </c>
      <c r="C37" s="46">
        <f>SUM(C34:C36)</f>
        <v>0</v>
      </c>
    </row>
    <row r="38" spans="1:3" s="42" customFormat="1" ht="19.149999999999999" customHeight="1" x14ac:dyDescent="0.2">
      <c r="A38" s="45" t="s">
        <v>136</v>
      </c>
      <c r="B38" s="43">
        <v>34</v>
      </c>
      <c r="C38" s="46">
        <f>C33-C37</f>
        <v>0</v>
      </c>
    </row>
    <row r="39" spans="1:3" s="42" customFormat="1" ht="19.149999999999999" customHeight="1" x14ac:dyDescent="0.2">
      <c r="A39" s="45" t="s">
        <v>137</v>
      </c>
      <c r="B39" s="43">
        <v>35</v>
      </c>
      <c r="C39" s="46"/>
    </row>
    <row r="40" spans="1:3" s="42" customFormat="1" ht="19.149999999999999" customHeight="1" x14ac:dyDescent="0.2">
      <c r="A40" s="45" t="s">
        <v>138</v>
      </c>
      <c r="B40" s="43">
        <v>36</v>
      </c>
      <c r="C40" s="46">
        <f>SUM(C18,C29,C38)</f>
        <v>0</v>
      </c>
    </row>
    <row r="41" spans="1:3" x14ac:dyDescent="0.2">
      <c r="A41" s="62" t="s">
        <v>139</v>
      </c>
      <c r="B41" s="62"/>
      <c r="C41" s="62"/>
    </row>
    <row r="42" spans="1:3" x14ac:dyDescent="0.2">
      <c r="A42" s="63" t="s">
        <v>140</v>
      </c>
      <c r="B42" s="63"/>
      <c r="C42" s="63"/>
    </row>
  </sheetData>
  <mergeCells count="5">
    <mergeCell ref="A1:C1"/>
    <mergeCell ref="A2:C2"/>
    <mergeCell ref="A3:B3"/>
    <mergeCell ref="A41:C41"/>
    <mergeCell ref="A42:C42"/>
  </mergeCells>
  <phoneticPr fontId="18" type="noConversion"/>
  <pageMargins left="0.69930555555555596" right="0.69930555555555596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审计报表附表一-资产负债表</vt:lpstr>
      <vt:lpstr>审计报告附表二-业务活动表</vt:lpstr>
      <vt:lpstr>审计报告附表三-现金流量表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徐锐睿</dc:creator>
  <cp:lastModifiedBy>ph</cp:lastModifiedBy>
  <cp:lastPrinted>2018-01-17T01:15:18Z</cp:lastPrinted>
  <dcterms:created xsi:type="dcterms:W3CDTF">2016-10-27T04:03:00Z</dcterms:created>
  <dcterms:modified xsi:type="dcterms:W3CDTF">2018-01-17T01:15:36Z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2052-10.1.0.5973</vt:lpwstr>
  </property>
</Properties>
</file>